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Бюджет 2025 доходы и расходы\Дума\ПРОЕКТ БЮДЖЕТА 2026-2028\"/>
    </mc:Choice>
  </mc:AlternateContent>
  <bookViews>
    <workbookView xWindow="-120" yWindow="-120" windowWidth="29040" windowHeight="15990"/>
  </bookViews>
  <sheets>
    <sheet name="Консолид.бюджет" sheetId="1" r:id="rId1"/>
  </sheets>
  <definedNames>
    <definedName name="_xlnm.Print_Area" localSheetId="0">Консолид.бюджет!$A$2:$D$26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1" l="1"/>
  <c r="C18" i="1"/>
  <c r="B18" i="1"/>
  <c r="B24" i="1" l="1"/>
  <c r="B17" i="1" l="1"/>
  <c r="B23" i="1" s="1"/>
  <c r="B25" i="1" s="1"/>
  <c r="B13" i="1" l="1"/>
  <c r="B20" i="1" l="1"/>
  <c r="D24" i="1"/>
  <c r="C24" i="1"/>
  <c r="D17" i="1"/>
  <c r="D20" i="1" s="1"/>
  <c r="C17" i="1"/>
  <c r="C23" i="1" s="1"/>
  <c r="D13" i="1"/>
  <c r="C13" i="1"/>
  <c r="D23" i="1" l="1"/>
  <c r="D25" i="1" s="1"/>
  <c r="C20" i="1"/>
  <c r="C25" i="1"/>
</calcChain>
</file>

<file path=xl/sharedStrings.xml><?xml version="1.0" encoding="utf-8"?>
<sst xmlns="http://schemas.openxmlformats.org/spreadsheetml/2006/main" count="22" uniqueCount="18">
  <si>
    <t>Прогноз основных характеристик консолидированного бюджета Нижневартовского района</t>
  </si>
  <si>
    <t>(тыс.рублей)</t>
  </si>
  <si>
    <t>Показатели</t>
  </si>
  <si>
    <t>Бюджет Нижневартовского района</t>
  </si>
  <si>
    <t xml:space="preserve">Доходы </t>
  </si>
  <si>
    <t>Расходы - всего</t>
  </si>
  <si>
    <t>в том числе межбюджетные трансферты бюджетам муниципальных образований</t>
  </si>
  <si>
    <t>Профицит (+), дефицит (-)</t>
  </si>
  <si>
    <t>Бюджеты муниципальных образований</t>
  </si>
  <si>
    <t>Доходы без межбюджетных трансфертов</t>
  </si>
  <si>
    <t>Доходы с учетом межбюджетных трансфертов</t>
  </si>
  <si>
    <t>Итого консолидированный бюджет  района</t>
  </si>
  <si>
    <t>Доходы</t>
  </si>
  <si>
    <t>Расходы</t>
  </si>
  <si>
    <t>2026 год</t>
  </si>
  <si>
    <t>2027 год</t>
  </si>
  <si>
    <t>на 2026 год и на плановый период 2027 и 2028 годов</t>
  </si>
  <si>
    <t>2028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</si>
</sst>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Times New Roman Cyr"/>
      <charset val="204"/>
    </font>
    <font>
      <b/>
      <sz val="15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Arial"/>
      <family val="2"/>
      <charset val="204"/>
    </font>
    <font>
      <b/>
      <sz val="14"/>
      <name val="Times New Roman Cyr"/>
      <family val="1"/>
      <charset val="204"/>
    </font>
    <font>
      <sz val="14"/>
      <name val="Times New Roman CYR"/>
      <family val="1"/>
      <charset val="204"/>
    </font>
    <font>
      <sz val="14"/>
      <color rgb="FFFF0000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5" fillId="0" borderId="3" xfId="0" applyFont="1" applyBorder="1" applyAlignment="1">
      <alignment horizontal="center" wrapText="1"/>
    </xf>
    <xf numFmtId="0" fontId="6" fillId="0" borderId="3" xfId="0" applyFont="1" applyBorder="1"/>
    <xf numFmtId="0" fontId="6" fillId="0" borderId="3" xfId="0" applyFont="1" applyBorder="1" applyAlignment="1">
      <alignment wrapText="1"/>
    </xf>
    <xf numFmtId="164" fontId="0" fillId="0" borderId="0" xfId="0" applyNumberFormat="1"/>
    <xf numFmtId="164" fontId="7" fillId="0" borderId="3" xfId="0" applyNumberFormat="1" applyFont="1" applyBorder="1"/>
    <xf numFmtId="49" fontId="6" fillId="0" borderId="3" xfId="0" applyNumberFormat="1" applyFont="1" applyBorder="1" applyAlignment="1">
      <alignment wrapText="1"/>
    </xf>
    <xf numFmtId="0" fontId="6" fillId="0" borderId="3" xfId="0" applyFont="1" applyBorder="1" applyAlignment="1">
      <alignment horizontal="left" wrapText="1"/>
    </xf>
    <xf numFmtId="0" fontId="3" fillId="0" borderId="0" xfId="0" applyFont="1"/>
    <xf numFmtId="0" fontId="7" fillId="0" borderId="3" xfId="0" applyFont="1" applyBorder="1"/>
    <xf numFmtId="164" fontId="6" fillId="0" borderId="3" xfId="0" applyNumberFormat="1" applyFont="1" applyBorder="1" applyProtection="1">
      <protection locked="0"/>
    </xf>
    <xf numFmtId="164" fontId="6" fillId="0" borderId="3" xfId="0" applyNumberFormat="1" applyFont="1" applyBorder="1"/>
    <xf numFmtId="164" fontId="6" fillId="0" borderId="3" xfId="0" applyNumberFormat="1" applyFont="1" applyFill="1" applyBorder="1"/>
    <xf numFmtId="0" fontId="0" fillId="0" borderId="0" xfId="0" applyFill="1"/>
    <xf numFmtId="164" fontId="7" fillId="0" borderId="3" xfId="0" applyNumberFormat="1" applyFont="1" applyFill="1" applyBorder="1"/>
    <xf numFmtId="0" fontId="7" fillId="0" borderId="3" xfId="0" applyFont="1" applyFill="1" applyBorder="1"/>
    <xf numFmtId="164" fontId="6" fillId="0" borderId="3" xfId="0" applyNumberFormat="1" applyFont="1" applyFill="1" applyBorder="1" applyProtection="1">
      <protection locked="0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center"/>
    </xf>
    <xf numFmtId="0" fontId="5" fillId="0" borderId="1" xfId="1" applyFont="1" applyBorder="1" applyAlignment="1" applyProtection="1">
      <alignment horizontal="center" vertical="center"/>
      <protection hidden="1"/>
    </xf>
    <xf numFmtId="0" fontId="5" fillId="0" borderId="2" xfId="1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</cellXfs>
  <cellStyles count="2">
    <cellStyle name="Обычный" xfId="0" builtinId="0"/>
    <cellStyle name="Обычный_Tmp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26"/>
  <sheetViews>
    <sheetView tabSelected="1" topLeftCell="A5" zoomScaleNormal="100" workbookViewId="0">
      <selection activeCell="E28" sqref="E28"/>
    </sheetView>
  </sheetViews>
  <sheetFormatPr defaultRowHeight="12.75" x14ac:dyDescent="0.2"/>
  <cols>
    <col min="1" max="1" width="64" customWidth="1"/>
    <col min="2" max="3" width="19.6640625" customWidth="1"/>
    <col min="4" max="4" width="17.83203125" customWidth="1"/>
    <col min="6" max="6" width="12" customWidth="1"/>
    <col min="7" max="7" width="14.1640625" customWidth="1"/>
    <col min="8" max="8" width="12.6640625" customWidth="1"/>
    <col min="9" max="9" width="12.5" customWidth="1"/>
    <col min="10" max="10" width="13.33203125" customWidth="1"/>
  </cols>
  <sheetData>
    <row r="1" spans="1:6" hidden="1" x14ac:dyDescent="0.2"/>
    <row r="3" spans="1:6" ht="47.25" customHeight="1" x14ac:dyDescent="0.3">
      <c r="A3" s="18" t="s">
        <v>0</v>
      </c>
      <c r="B3" s="18"/>
      <c r="C3" s="18"/>
      <c r="D3" s="18"/>
    </row>
    <row r="4" spans="1:6" ht="19.5" x14ac:dyDescent="0.3">
      <c r="A4" s="19" t="s">
        <v>16</v>
      </c>
      <c r="B4" s="19"/>
      <c r="C4" s="19"/>
      <c r="D4" s="19"/>
    </row>
    <row r="5" spans="1:6" ht="15" customHeight="1" x14ac:dyDescent="0.25">
      <c r="A5" s="1"/>
    </row>
    <row r="6" spans="1:6" x14ac:dyDescent="0.2">
      <c r="D6" s="9" t="s">
        <v>1</v>
      </c>
    </row>
    <row r="7" spans="1:6" x14ac:dyDescent="0.2">
      <c r="A7" s="20" t="s">
        <v>2</v>
      </c>
      <c r="B7" s="22" t="s">
        <v>14</v>
      </c>
      <c r="C7" s="22" t="s">
        <v>15</v>
      </c>
      <c r="D7" s="22" t="s">
        <v>17</v>
      </c>
    </row>
    <row r="8" spans="1:6" x14ac:dyDescent="0.2">
      <c r="A8" s="21"/>
      <c r="B8" s="23"/>
      <c r="C8" s="23"/>
      <c r="D8" s="23"/>
    </row>
    <row r="9" spans="1:6" ht="18.75" x14ac:dyDescent="0.3">
      <c r="A9" s="2" t="s">
        <v>3</v>
      </c>
      <c r="B9" s="3"/>
      <c r="C9" s="3"/>
      <c r="D9" s="3"/>
    </row>
    <row r="10" spans="1:6" ht="23.25" customHeight="1" x14ac:dyDescent="0.3">
      <c r="A10" s="4" t="s">
        <v>4</v>
      </c>
      <c r="B10" s="11">
        <v>7689469.0999999996</v>
      </c>
      <c r="C10" s="11">
        <v>6511757.4000000004</v>
      </c>
      <c r="D10" s="11">
        <v>6829370.7999999998</v>
      </c>
    </row>
    <row r="11" spans="1:6" ht="21.75" customHeight="1" x14ac:dyDescent="0.3">
      <c r="A11" s="3" t="s">
        <v>5</v>
      </c>
      <c r="B11" s="11">
        <v>8214267</v>
      </c>
      <c r="C11" s="11">
        <v>6890500</v>
      </c>
      <c r="D11" s="11">
        <v>7110776</v>
      </c>
    </row>
    <row r="12" spans="1:6" ht="37.5" x14ac:dyDescent="0.3">
      <c r="A12" s="4" t="s">
        <v>6</v>
      </c>
      <c r="B12" s="11">
        <v>1062093.8999999999</v>
      </c>
      <c r="C12" s="11">
        <v>955581.7</v>
      </c>
      <c r="D12" s="11">
        <v>1012782.2</v>
      </c>
    </row>
    <row r="13" spans="1:6" ht="20.25" customHeight="1" x14ac:dyDescent="0.3">
      <c r="A13" s="3" t="s">
        <v>7</v>
      </c>
      <c r="B13" s="12">
        <f>B10-B11</f>
        <v>-524797.90000000037</v>
      </c>
      <c r="C13" s="12">
        <f>C10-C11</f>
        <v>-378742.59999999963</v>
      </c>
      <c r="D13" s="12">
        <f>D10-D11</f>
        <v>-281405.20000000019</v>
      </c>
      <c r="F13" s="5"/>
    </row>
    <row r="14" spans="1:6" ht="18.75" customHeight="1" x14ac:dyDescent="0.3">
      <c r="A14" s="3"/>
      <c r="B14" s="6"/>
      <c r="C14" s="6"/>
      <c r="D14" s="6"/>
      <c r="F14" s="5"/>
    </row>
    <row r="15" spans="1:6" ht="21" customHeight="1" x14ac:dyDescent="0.3">
      <c r="A15" s="2" t="s">
        <v>8</v>
      </c>
      <c r="B15" s="10"/>
      <c r="C15" s="10"/>
      <c r="D15" s="10"/>
    </row>
    <row r="16" spans="1:6" ht="18.75" x14ac:dyDescent="0.3">
      <c r="A16" s="4" t="s">
        <v>9</v>
      </c>
      <c r="B16" s="17">
        <v>271997</v>
      </c>
      <c r="C16" s="17">
        <v>281889</v>
      </c>
      <c r="D16" s="17">
        <v>287887</v>
      </c>
    </row>
    <row r="17" spans="1:8" ht="37.5" customHeight="1" x14ac:dyDescent="0.3">
      <c r="A17" s="4" t="s">
        <v>10</v>
      </c>
      <c r="B17" s="13">
        <f>B16+B12</f>
        <v>1334090.8999999999</v>
      </c>
      <c r="C17" s="13">
        <f>C16+C12</f>
        <v>1237470.7</v>
      </c>
      <c r="D17" s="13">
        <f>D16+D12</f>
        <v>1300669.2</v>
      </c>
      <c r="E17" s="14"/>
      <c r="H17" s="5"/>
    </row>
    <row r="18" spans="1:8" ht="19.5" customHeight="1" x14ac:dyDescent="0.3">
      <c r="A18" s="3" t="s">
        <v>5</v>
      </c>
      <c r="B18" s="13">
        <f>1336812.1+3000</f>
        <v>1339812.1000000001</v>
      </c>
      <c r="C18" s="13">
        <f>1233187.5+8849.1</f>
        <v>1242036.6000000001</v>
      </c>
      <c r="D18" s="13">
        <f>1296088+8914.7</f>
        <v>1305002.7</v>
      </c>
      <c r="E18" s="14"/>
    </row>
    <row r="19" spans="1:8" ht="37.5" x14ac:dyDescent="0.3">
      <c r="A19" s="7" t="s">
        <v>6</v>
      </c>
      <c r="B19" s="13">
        <v>222150</v>
      </c>
      <c r="C19" s="13">
        <v>112352.4</v>
      </c>
      <c r="D19" s="13">
        <v>163962.5</v>
      </c>
    </row>
    <row r="20" spans="1:8" ht="18.75" x14ac:dyDescent="0.3">
      <c r="A20" s="3" t="s">
        <v>7</v>
      </c>
      <c r="B20" s="13">
        <f>B17-B18</f>
        <v>-5721.2000000001863</v>
      </c>
      <c r="C20" s="13">
        <f>C17-C18</f>
        <v>-4565.9000000001397</v>
      </c>
      <c r="D20" s="13">
        <f>D17-D18</f>
        <v>-4333.5</v>
      </c>
      <c r="E20" s="14"/>
    </row>
    <row r="21" spans="1:8" ht="15.75" customHeight="1" x14ac:dyDescent="0.3">
      <c r="A21" s="3"/>
      <c r="B21" s="15"/>
      <c r="C21" s="15"/>
      <c r="D21" s="15"/>
      <c r="E21" s="14"/>
    </row>
    <row r="22" spans="1:8" ht="36.75" customHeight="1" x14ac:dyDescent="0.3">
      <c r="A22" s="2" t="s">
        <v>11</v>
      </c>
      <c r="B22" s="16"/>
      <c r="C22" s="16"/>
      <c r="D22" s="16"/>
      <c r="E22" s="14"/>
    </row>
    <row r="23" spans="1:8" ht="18.75" x14ac:dyDescent="0.3">
      <c r="A23" s="8" t="s">
        <v>12</v>
      </c>
      <c r="B23" s="12">
        <f>B10+B17-B12-B19</f>
        <v>7739316.0999999996</v>
      </c>
      <c r="C23" s="12">
        <f>C10+C17-C12-C19</f>
        <v>6681294</v>
      </c>
      <c r="D23" s="12">
        <f>D10+D17-D12-D19</f>
        <v>6953295.2999999998</v>
      </c>
    </row>
    <row r="24" spans="1:8" ht="18.75" x14ac:dyDescent="0.3">
      <c r="A24" s="8" t="s">
        <v>13</v>
      </c>
      <c r="B24" s="12">
        <f>B11+B18-B12-B19</f>
        <v>8269835.1999999993</v>
      </c>
      <c r="C24" s="12">
        <f>C11+C18-C12-C19</f>
        <v>7064602.4999999991</v>
      </c>
      <c r="D24" s="12">
        <f>D11+D18-D12-D19</f>
        <v>7239033.9999999991</v>
      </c>
    </row>
    <row r="25" spans="1:8" ht="18.75" x14ac:dyDescent="0.3">
      <c r="A25" s="3" t="s">
        <v>7</v>
      </c>
      <c r="B25" s="12">
        <f>B23-B24</f>
        <v>-530519.09999999963</v>
      </c>
      <c r="C25" s="12">
        <f>C23-C24</f>
        <v>-383308.49999999907</v>
      </c>
      <c r="D25" s="12">
        <f>D23-D24</f>
        <v>-285738.69999999925</v>
      </c>
    </row>
    <row r="26" spans="1:8" x14ac:dyDescent="0.2">
      <c r="B26" s="5"/>
      <c r="C26" s="5"/>
      <c r="D26" s="5"/>
    </row>
  </sheetData>
  <mergeCells count="6">
    <mergeCell ref="A3:D3"/>
    <mergeCell ref="A4:D4"/>
    <mergeCell ref="A7:A8"/>
    <mergeCell ref="C7:C8"/>
    <mergeCell ref="D7:D8"/>
    <mergeCell ref="B7:B8"/>
  </mergeCells>
  <pageMargins left="0.48" right="0.27559055118110237" top="0.78740157480314965" bottom="0.39370078740157483" header="0.51181102362204722" footer="0.51181102362204722"/>
  <pageSetup paperSize="9" scale="88" firstPageNumber="64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Консолид.бюджет</vt:lpstr>
      <vt:lpstr>Консолид.бюджет!Область_печати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Нестеренко Юлия Артемовна</dc:creator>
  <cp:lastModifiedBy>Маликова Светлана Сергеевна</cp:lastModifiedBy>
  <cp:lastPrinted>2024-11-14T06:02:10Z</cp:lastPrinted>
  <dcterms:created xsi:type="dcterms:W3CDTF">2023-10-25T07:39:33Z</dcterms:created>
  <dcterms:modified xsi:type="dcterms:W3CDTF">2025-12-02T04:27:35Z</dcterms:modified>
</cp:coreProperties>
</file>